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PPQ &amp; OZ439\"/>
    </mc:Choice>
  </mc:AlternateContent>
  <xr:revisionPtr revIDLastSave="0" documentId="13_ncr:1_{543D68C2-DDFF-4E82-A3EB-5FE8EF1A2416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1" l="1"/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63" i="11"/>
  <c r="H81" i="11" s="1"/>
  <c r="H99" i="11" s="1"/>
  <c r="H117" i="11" s="1"/>
  <c r="B46" i="11"/>
  <c r="B64" i="11" s="1"/>
  <c r="B82" i="11" s="1"/>
  <c r="B100" i="11" s="1"/>
  <c r="B118" i="11" s="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4" i="11" l="1"/>
  <c r="D130" i="11" s="1"/>
  <c r="D17" i="11" l="1"/>
  <c r="D107" i="11"/>
  <c r="D54" i="11"/>
  <c r="D85" i="11"/>
  <c r="D111" i="11"/>
  <c r="D15" i="11"/>
  <c r="D56" i="11"/>
  <c r="D129" i="11"/>
  <c r="D125" i="11"/>
  <c r="D110" i="11"/>
  <c r="D19" i="11"/>
  <c r="D32" i="11"/>
  <c r="D16" i="11"/>
  <c r="D47" i="11"/>
  <c r="D31" i="11"/>
  <c r="D34" i="11"/>
  <c r="D30" i="11"/>
  <c r="D29" i="11"/>
  <c r="D67" i="11"/>
  <c r="D128" i="11"/>
  <c r="D90" i="11"/>
  <c r="D18" i="11"/>
  <c r="D109" i="11"/>
  <c r="D87" i="11"/>
  <c r="D123" i="11"/>
  <c r="D94" i="11"/>
  <c r="D73" i="11"/>
  <c r="D75" i="11"/>
  <c r="D21" i="11"/>
  <c r="D55" i="11"/>
  <c r="D65" i="11"/>
  <c r="D53" i="11"/>
  <c r="D86" i="11"/>
  <c r="D121" i="11"/>
  <c r="D70" i="11"/>
  <c r="D88" i="11"/>
  <c r="D36" i="11"/>
  <c r="D37" i="11"/>
  <c r="D127" i="11"/>
  <c r="D13" i="11"/>
  <c r="D50" i="11"/>
  <c r="D103" i="11"/>
  <c r="D69" i="11"/>
  <c r="D68" i="11"/>
  <c r="D51" i="11"/>
  <c r="D66" i="11"/>
  <c r="D105" i="11"/>
  <c r="D35" i="11"/>
  <c r="D40" i="11"/>
  <c r="D22" i="11"/>
  <c r="D104" i="11"/>
  <c r="D38" i="11"/>
  <c r="D112" i="11"/>
  <c r="D106" i="11"/>
  <c r="D49" i="11"/>
  <c r="D101" i="11"/>
  <c r="D33" i="11"/>
  <c r="D93" i="11"/>
  <c r="D124" i="11"/>
  <c r="D119" i="11"/>
  <c r="D74" i="11"/>
  <c r="D108" i="11"/>
  <c r="D58" i="11"/>
  <c r="D52" i="11"/>
  <c r="D91" i="11"/>
  <c r="D57" i="11"/>
  <c r="D48" i="11"/>
  <c r="D14" i="11"/>
  <c r="D92" i="11"/>
  <c r="D83" i="11"/>
  <c r="D122" i="11"/>
  <c r="D39" i="11"/>
  <c r="D12" i="11"/>
  <c r="D20" i="11"/>
  <c r="D71" i="11"/>
  <c r="D89" i="11"/>
  <c r="D102" i="11"/>
  <c r="D11" i="11"/>
  <c r="D76" i="11"/>
  <c r="D126" i="11"/>
  <c r="D84" i="11"/>
  <c r="D72" i="11"/>
  <c r="D120" i="11"/>
  <c r="C131" i="1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F59" i="11"/>
  <c r="M31" i="11" s="1"/>
  <c r="Q34" i="11" l="1"/>
  <c r="Q21" i="11"/>
  <c r="Q33" i="11"/>
  <c r="Q22" i="11"/>
  <c r="P31" i="11"/>
  <c r="Q18" i="11"/>
  <c r="Q20" i="11"/>
  <c r="Q30" i="11"/>
  <c r="Q19" i="11"/>
  <c r="Q32" i="11"/>
  <c r="P19" i="11"/>
  <c r="Q31" i="11"/>
  <c r="P34" i="11"/>
  <c r="R34" i="11" s="1"/>
  <c r="P23" i="11"/>
  <c r="R23" i="11" s="1"/>
  <c r="P20" i="11"/>
  <c r="P21" i="11"/>
  <c r="P22" i="11"/>
  <c r="P18" i="11"/>
  <c r="P33" i="11"/>
  <c r="P30" i="11"/>
  <c r="P35" i="11"/>
  <c r="R35" i="11" s="1"/>
  <c r="P32" i="11"/>
  <c r="R33" i="11" l="1"/>
  <c r="R19" i="11"/>
  <c r="R22" i="11"/>
  <c r="R30" i="11"/>
  <c r="R36" i="11" s="1"/>
  <c r="R18" i="11"/>
  <c r="R21" i="11"/>
  <c r="R31" i="11"/>
  <c r="R32" i="11"/>
  <c r="R20" i="1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<sst xmlns="http://schemas.openxmlformats.org/spreadsheetml/2006/main" count="183" uniqueCount="132">
  <si>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</si>
  <si>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</si>
  <si>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</si>
  <si>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</si>
  <si>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</si>
  <si>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</si>
  <si>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</si>
  <si>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</si>
  <si>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</si>
  <si>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</si>
  <si>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</si>
  <si>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</si>
  <si>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</si>
  <si>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</si>
  <si>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</si>
  <si>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</si>
  <si>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</si>
  <si>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</si>
  <si>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</si>
  <si>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</si>
  <si>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</si>
  <si>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</si>
  <si>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</si>
  <si>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</si>
  <si>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</si>
  <si>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</si>
  <si>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</si>
  <si>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</si>
  <si>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</si>
  <si>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</si>
  <si>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</si>
  <si>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</si>
  <si>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</si>
  <si>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</si>
  <si>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</si>
  <si>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</si>
  <si>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</si>
  <si>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</si>
  <si>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</si>
  <si>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</si>
  <si>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</si>
  <si>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</si>
  <si>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</si>
  <si>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</si>
  <si>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</si>
  <si>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</si>
  <si>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</si>
  <si>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</si>
  <si>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</si>
  <si>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</si>
  <si>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</si>
  <si>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</si>
  <si>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</si>
  <si>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</si>
  <si>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</si>
  <si>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</si>
  <si>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</si>
  <si>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</si>
  <si>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</si>
  <si>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</si>
  <si>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</si>
  <si>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</si>
  <si>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</si>
  <si>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</si>
  <si>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</si>
  <si>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</si>
  <si>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</si>
  <si>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</si>
  <si>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</si>
  <si>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</si>
  <si>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</si>
  <si>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</si>
  <si>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</si>
  <si>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</si>
  <si>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</si>
  <si>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</si>
  <si>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</si>
  <si>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</si>
  <si>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</si>
  <si>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</si>
  <si>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</si>
  <si>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</si>
  <si>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</si>
  <si>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</si>
  <si>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</si>
  <si>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</si>
  <si>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</si>
  <si>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</si>
  <si>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</si>
  <si>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</si>
  <si>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</si>
  <si>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</si>
  <si>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</si>
  <si>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</si>
  <si>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</si>
  <si>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</si>
  <si>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</si>
  <si>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</si>
  <si>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</si>
  <si>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</si>
  <si>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</si>
  <si>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</si>
  <si>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</si>
  <si>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</si>
  <si>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</si>
  <si>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</si>
  <si>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Drug: 4:1</t>
  </si>
  <si>
    <t>Drug: 2:1</t>
  </si>
  <si>
    <t>Drug:  1:1</t>
  </si>
  <si>
    <t>Drug: 1:2</t>
  </si>
  <si>
    <t>Drug:  1:4</t>
  </si>
  <si>
    <t>Drug:  0:1</t>
  </si>
  <si>
    <t>Dd2</t>
  </si>
  <si>
    <t>PPQ &amp; OZ439</t>
  </si>
  <si>
    <t>OZ439 (nM)</t>
  </si>
  <si>
    <t>OZ439</t>
  </si>
  <si>
    <t>OZ439 IC90</t>
  </si>
  <si>
    <t>FIC90 OZ439</t>
  </si>
  <si>
    <t>OZ439 IC50</t>
  </si>
  <si>
    <t>FIC50 OZ439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</si>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</sst>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1.2867460574300813</c:v>
                </c:pt>
                <c:pt idx="2">
                  <c:v>1.3047155925650777</c:v>
                </c:pt>
                <c:pt idx="3">
                  <c:v>1.1182285756129666</c:v>
                </c:pt>
                <c:pt idx="4">
                  <c:v>0.87488332117085377</c:v>
                </c:pt>
                <c:pt idx="5">
                  <c:v>0.58590417763738945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0.13951677878781837</c:v>
                </c:pt>
                <c:pt idx="2">
                  <c:v>0.2829302886266048</c:v>
                </c:pt>
                <c:pt idx="3">
                  <c:v>0.48498038262375265</c:v>
                </c:pt>
                <c:pt idx="4">
                  <c:v>0.75888106797842425</c:v>
                </c:pt>
                <c:pt idx="5">
                  <c:v>1.0164363116751003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264583</xdr:colOff>
      <xdr:row>42</xdr:row>
      <xdr:rowOff>52917</xdr:rowOff>
    </xdr:from>
    <xdr:to>
      <xdr:col>15</xdr:col>
      <xdr:colOff>691815</xdr:colOff>
      <xdr:row>56</xdr:row>
      <xdr:rowOff>102331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1218333" y="8445500"/>
          <a:ext cx="4194899" cy="284341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A32" zoomScale="72" workbookViewId="0">
      <selection activeCell="G5" sqref="G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112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113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0.14002800700196055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99</v>
      </c>
      <c r="B5" s="16">
        <f>AVERAGE(C21,C39,C57,C75,C93,C111,C129)</f>
        <v>8.2964484094380673</v>
      </c>
      <c r="C5" s="23"/>
      <c r="D5" s="3"/>
      <c r="E5" s="3"/>
      <c r="F5" s="23"/>
      <c r="G5" s="23"/>
      <c r="K5" s="4"/>
      <c r="L5" s="6"/>
      <c r="M5" s="1"/>
      <c r="N5" s="1"/>
      <c r="T5" s="22" t="s">
        <v>95</v>
      </c>
      <c r="U5" s="22" t="s">
        <v>96</v>
      </c>
      <c r="V5" s="22" t="s">
        <v>97</v>
      </c>
      <c r="W5" s="32" t="s">
        <v>98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9999</v>
      </c>
      <c r="V6">
        <v>14</v>
      </c>
      <c r="W6" s="33">
        <v>0.14001400140014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9995</v>
      </c>
      <c r="V7">
        <v>16</v>
      </c>
      <c r="W7" s="33">
        <v>0.16008004002001003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9996</v>
      </c>
      <c r="V8">
        <v>8</v>
      </c>
      <c r="W8" s="33">
        <v>8.0032012805122052E-2</v>
      </c>
    </row>
    <row r="9" spans="1:23" ht="15.6" x14ac:dyDescent="0.3">
      <c r="C9" s="23"/>
      <c r="D9" s="3"/>
      <c r="E9" s="3"/>
      <c r="F9" s="34" t="s">
        <v>100</v>
      </c>
      <c r="G9" s="34"/>
      <c r="H9" s="35" t="s">
        <v>115</v>
      </c>
      <c r="I9" s="35"/>
      <c r="T9" t="s">
        <v>25</v>
      </c>
      <c r="U9">
        <v>9998</v>
      </c>
      <c r="V9">
        <v>11</v>
      </c>
      <c r="W9" s="33">
        <v>0.11002200440088017</v>
      </c>
    </row>
    <row r="10" spans="1:23" ht="15.6" x14ac:dyDescent="0.3">
      <c r="A10" s="7" t="s">
        <v>101</v>
      </c>
      <c r="B10" s="31" t="s">
        <v>114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9999</v>
      </c>
      <c r="V10">
        <v>37</v>
      </c>
      <c r="W10" s="33">
        <v>0.37003700370037007</v>
      </c>
    </row>
    <row r="11" spans="1:23" ht="15.6" x14ac:dyDescent="0.3">
      <c r="A11" s="18">
        <v>500</v>
      </c>
      <c r="B11" s="18">
        <v>0</v>
      </c>
      <c r="C11" s="33">
        <f>W6</f>
        <v>0.14001400140014</v>
      </c>
      <c r="D11" s="9">
        <f>C11-$B$4</f>
        <v>-1.4005601820549218E-5</v>
      </c>
      <c r="E11" s="9">
        <f>(($D$23-D11)/$D$23)*100</f>
        <v>100.00017171260345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9999</v>
      </c>
      <c r="V11">
        <v>500</v>
      </c>
      <c r="W11" s="33">
        <v>5.0005000500049999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0.16008004002001003</v>
      </c>
      <c r="D12" s="9">
        <f t="shared" ref="D12:D23" si="5">C12-$B$4</f>
        <v>2.0052033018049475E-2</v>
      </c>
      <c r="E12" s="9">
        <f t="shared" ref="E12:E23" si="6">(($D$23-D12)/$D$23)*100</f>
        <v>99.75415645554439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9997</v>
      </c>
      <c r="V12">
        <v>697</v>
      </c>
      <c r="W12" s="33">
        <v>6.9720916274882461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8.0032012805122052E-2</v>
      </c>
      <c r="D13" s="9">
        <f t="shared" si="5"/>
        <v>-5.9995994196838501E-2</v>
      </c>
      <c r="E13" s="9">
        <f t="shared" si="6"/>
        <v>100.73556770294626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9996</v>
      </c>
      <c r="V13">
        <v>772</v>
      </c>
      <c r="W13" s="33">
        <v>7.7230892356942773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0.11002200440088017</v>
      </c>
      <c r="D14" s="9">
        <f t="shared" si="5"/>
        <v>-3.0006002601080384E-2</v>
      </c>
      <c r="E14" s="9">
        <f t="shared" si="6"/>
        <v>100.36788200117932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30</v>
      </c>
      <c r="U14">
        <v>9997</v>
      </c>
      <c r="V14">
        <v>765</v>
      </c>
      <c r="W14" s="33">
        <v>7.6522956887066123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0.37003700370037007</v>
      </c>
      <c r="D15" s="9">
        <f t="shared" si="5"/>
        <v>0.23000899669840952</v>
      </c>
      <c r="E15" s="9">
        <f t="shared" si="6"/>
        <v>97.180025239629472</v>
      </c>
      <c r="F15" s="13">
        <f t="shared" si="0"/>
        <v>18.264658529970326</v>
      </c>
      <c r="G15" s="12">
        <f t="shared" si="1"/>
        <v>29.273844221649412</v>
      </c>
      <c r="H15" s="13">
        <f t="shared" si="2"/>
        <v>0</v>
      </c>
      <c r="I15" s="13">
        <f t="shared" si="3"/>
        <v>0</v>
      </c>
      <c r="T15" t="s">
        <v>31</v>
      </c>
      <c r="U15">
        <v>9995</v>
      </c>
      <c r="V15">
        <v>856</v>
      </c>
      <c r="W15" s="33">
        <v>8.5642821410705352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5.0005000500049999</v>
      </c>
      <c r="D16" s="9">
        <f t="shared" si="5"/>
        <v>4.860472043003039</v>
      </c>
      <c r="E16" s="9">
        <f t="shared" si="6"/>
        <v>40.409250588023333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102</v>
      </c>
      <c r="N16" s="5" t="s">
        <v>116</v>
      </c>
      <c r="P16" s="4" t="s">
        <v>103</v>
      </c>
      <c r="Q16" s="4" t="s">
        <v>117</v>
      </c>
      <c r="R16" t="s">
        <v>20</v>
      </c>
      <c r="T16" t="s">
        <v>32</v>
      </c>
      <c r="U16">
        <v>9980</v>
      </c>
      <c r="V16">
        <v>709</v>
      </c>
      <c r="W16" s="33">
        <v>7.104208416833667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6.9720916274882461</v>
      </c>
      <c r="D17" s="9">
        <f t="shared" si="5"/>
        <v>6.8320636204862852</v>
      </c>
      <c r="E17" s="9">
        <f t="shared" si="6"/>
        <v>16.236985302452911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29.273844221649412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9997</v>
      </c>
      <c r="V17">
        <v>719</v>
      </c>
      <c r="W17" s="33">
        <v>7.1921576472941879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7.7230892356942773</v>
      </c>
      <c r="D18" s="9">
        <f t="shared" si="5"/>
        <v>7.5830612286923165</v>
      </c>
      <c r="E18" s="9">
        <f t="shared" si="6"/>
        <v>7.0295441560680576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45.002890759233381</v>
      </c>
      <c r="N18" s="1">
        <f>I41</f>
        <v>11.250722689808345</v>
      </c>
      <c r="P18">
        <f t="shared" ref="P18:P23" si="8">M18/$M$17</f>
        <v>1.5373071749132143</v>
      </c>
      <c r="Q18">
        <f>N18/$N$23</f>
        <v>0.11024969476585976</v>
      </c>
      <c r="R18">
        <f t="shared" ref="R18:R23" si="9">P18+Q18</f>
        <v>1.6475568696790741</v>
      </c>
      <c r="T18" t="s">
        <v>34</v>
      </c>
      <c r="U18">
        <v>9999</v>
      </c>
      <c r="V18">
        <v>14</v>
      </c>
      <c r="W18" s="33">
        <v>0.14001400140014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7.6522956887066123</v>
      </c>
      <c r="D19" s="9">
        <f t="shared" si="5"/>
        <v>7.5122676817046514</v>
      </c>
      <c r="E19" s="9">
        <f t="shared" si="6"/>
        <v>7.8974928822828163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38.298720171370803</v>
      </c>
      <c r="N19" s="1">
        <f>I59</f>
        <v>19.149360085685402</v>
      </c>
      <c r="P19">
        <f t="shared" si="8"/>
        <v>1.3082914523076905</v>
      </c>
      <c r="Q19">
        <f t="shared" ref="Q19:Q23" si="10">N19/$N$23</f>
        <v>0.18765115474055985</v>
      </c>
      <c r="R19">
        <f t="shared" si="9"/>
        <v>1.4959426070482504</v>
      </c>
      <c r="T19" t="s">
        <v>35</v>
      </c>
      <c r="U19">
        <v>9997</v>
      </c>
      <c r="V19">
        <v>10</v>
      </c>
      <c r="W19" s="33">
        <v>0.10003000900270081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8.5642821410705352</v>
      </c>
      <c r="D20" s="9">
        <f t="shared" si="5"/>
        <v>8.4242541340685744</v>
      </c>
      <c r="E20" s="9">
        <f t="shared" si="6"/>
        <v>-3.2837166111799863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30.638132930098283</v>
      </c>
      <c r="N20" s="1">
        <f>I77</f>
        <v>30.638132930098283</v>
      </c>
      <c r="P20">
        <f t="shared" si="8"/>
        <v>1.046604357737202</v>
      </c>
      <c r="Q20">
        <f t="shared" si="10"/>
        <v>0.30023358470998929</v>
      </c>
      <c r="R20">
        <f t="shared" si="9"/>
        <v>1.3468379424471912</v>
      </c>
      <c r="T20" t="s">
        <v>36</v>
      </c>
      <c r="U20">
        <v>9998</v>
      </c>
      <c r="V20">
        <v>14</v>
      </c>
      <c r="W20" s="33">
        <v>0.14002800560112022</v>
      </c>
    </row>
    <row r="21" spans="1:23" ht="15.6" x14ac:dyDescent="0.3">
      <c r="A21" s="18">
        <v>0</v>
      </c>
      <c r="B21" s="18">
        <v>0</v>
      </c>
      <c r="C21" s="33">
        <f t="shared" si="4"/>
        <v>7.104208416833667</v>
      </c>
      <c r="D21" s="9">
        <f t="shared" si="5"/>
        <v>6.9641804098317062</v>
      </c>
      <c r="E21" s="9">
        <f t="shared" si="6"/>
        <v>14.617196438872988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34.765117555140307</v>
      </c>
      <c r="N21" s="1">
        <f>I95</f>
        <v>69.530235110280614</v>
      </c>
      <c r="P21">
        <f t="shared" si="8"/>
        <v>1.1875829252869301</v>
      </c>
      <c r="Q21">
        <f t="shared" si="10"/>
        <v>0.68135064824333402</v>
      </c>
      <c r="R21">
        <f t="shared" si="9"/>
        <v>1.8689335735302641</v>
      </c>
      <c r="T21" t="s">
        <v>37</v>
      </c>
      <c r="U21">
        <v>9999</v>
      </c>
      <c r="V21">
        <v>22</v>
      </c>
      <c r="W21" s="33">
        <v>0.22002200220022</v>
      </c>
    </row>
    <row r="22" spans="1:23" ht="15.6" x14ac:dyDescent="0.3">
      <c r="A22" s="18">
        <v>0</v>
      </c>
      <c r="B22" s="18">
        <v>0</v>
      </c>
      <c r="C22" s="33">
        <f t="shared" si="4"/>
        <v>7.1921576472941879</v>
      </c>
      <c r="D22" s="9">
        <f t="shared" si="5"/>
        <v>7.0521296402922271</v>
      </c>
      <c r="E22" s="9">
        <f t="shared" si="6"/>
        <v>13.538914225339058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21.658071784252311</v>
      </c>
      <c r="N22" s="1">
        <f>I113</f>
        <v>86.632287137009243</v>
      </c>
      <c r="P22">
        <f t="shared" si="8"/>
        <v>0.73984378752125513</v>
      </c>
      <c r="Q22">
        <f t="shared" si="10"/>
        <v>0.84893952833587183</v>
      </c>
      <c r="R22">
        <f t="shared" si="9"/>
        <v>1.588783315857127</v>
      </c>
      <c r="T22" t="s">
        <v>38</v>
      </c>
      <c r="U22">
        <v>9999</v>
      </c>
      <c r="V22">
        <v>390</v>
      </c>
      <c r="W22" s="33">
        <v>3.9003900390039004</v>
      </c>
    </row>
    <row r="23" spans="1:23" ht="15.6" x14ac:dyDescent="0.3">
      <c r="B23" s="23" t="s">
        <v>6</v>
      </c>
      <c r="C23" s="23">
        <f>$B$5</f>
        <v>8.2964484094380673</v>
      </c>
      <c r="D23" s="9">
        <f t="shared" si="5"/>
        <v>8.1564204024361064</v>
      </c>
      <c r="E23" s="9">
        <f t="shared" si="6"/>
        <v>0</v>
      </c>
      <c r="F23" s="13">
        <f>SUM(F11:F21)</f>
        <v>18.264658529970326</v>
      </c>
      <c r="G23" s="12">
        <f>SUM(G11:G22)</f>
        <v>29.273844221649412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102.04765386155316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9996</v>
      </c>
      <c r="V23">
        <v>655</v>
      </c>
      <c r="W23" s="33">
        <v>6.5526210484193674</v>
      </c>
    </row>
    <row r="24" spans="1:23" x14ac:dyDescent="0.25">
      <c r="D24" s="16"/>
      <c r="E24" s="16"/>
      <c r="F24" s="16"/>
      <c r="G24" s="16"/>
      <c r="T24" t="s">
        <v>40</v>
      </c>
      <c r="U24">
        <v>9999</v>
      </c>
      <c r="V24">
        <v>768</v>
      </c>
      <c r="W24" s="33">
        <v>7.6807680768076816</v>
      </c>
    </row>
    <row r="25" spans="1:23" x14ac:dyDescent="0.25">
      <c r="T25" t="s">
        <v>41</v>
      </c>
      <c r="U25">
        <v>9998</v>
      </c>
      <c r="V25">
        <v>835</v>
      </c>
      <c r="W25" s="33">
        <v>8.3516703340668137</v>
      </c>
    </row>
    <row r="26" spans="1:23" ht="15.6" x14ac:dyDescent="0.3">
      <c r="B26" s="23" t="s">
        <v>106</v>
      </c>
      <c r="C26" s="23"/>
      <c r="D26" s="3"/>
      <c r="E26" s="3"/>
      <c r="F26" s="23"/>
      <c r="G26" s="23"/>
      <c r="M26" s="4"/>
      <c r="T26" t="s">
        <v>42</v>
      </c>
      <c r="U26">
        <v>9997</v>
      </c>
      <c r="V26">
        <v>881</v>
      </c>
      <c r="W26" s="33">
        <v>8.8126437931379424</v>
      </c>
    </row>
    <row r="27" spans="1:23" ht="15.6" x14ac:dyDescent="0.3">
      <c r="B27" s="23"/>
      <c r="C27" s="23"/>
      <c r="D27" s="3"/>
      <c r="E27" s="3"/>
      <c r="F27" s="34" t="str">
        <f>F9</f>
        <v>PPQ</v>
      </c>
      <c r="G27" s="34"/>
      <c r="H27" s="35" t="str">
        <f>H9</f>
        <v>OZ439</v>
      </c>
      <c r="I27" s="35"/>
      <c r="T27" t="s">
        <v>43</v>
      </c>
      <c r="U27">
        <v>9995</v>
      </c>
      <c r="V27">
        <v>891</v>
      </c>
      <c r="W27" s="33">
        <v>8.9144572286143067</v>
      </c>
    </row>
    <row r="28" spans="1:23" ht="15.6" x14ac:dyDescent="0.3">
      <c r="A28" s="7" t="str">
        <f>A10</f>
        <v>PPQ (nM)</v>
      </c>
      <c r="B28" s="31" t="str">
        <f>B10</f>
        <v>OZ439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104</v>
      </c>
      <c r="N28" s="5" t="s">
        <v>118</v>
      </c>
      <c r="P28" s="4" t="s">
        <v>105</v>
      </c>
      <c r="Q28" s="4" t="s">
        <v>119</v>
      </c>
      <c r="R28" t="s">
        <v>20</v>
      </c>
      <c r="T28" t="s">
        <v>44</v>
      </c>
      <c r="U28">
        <v>9999</v>
      </c>
      <c r="V28">
        <v>892</v>
      </c>
      <c r="W28" s="33">
        <v>8.9208920892089196</v>
      </c>
    </row>
    <row r="29" spans="1:23" ht="15.6" x14ac:dyDescent="0.3">
      <c r="A29" s="18">
        <f>A11*0.8</f>
        <v>400</v>
      </c>
      <c r="B29" s="17">
        <f>B119*0.2</f>
        <v>100</v>
      </c>
      <c r="C29" s="33">
        <f>W18</f>
        <v>0.14001400140014</v>
      </c>
      <c r="D29" s="9">
        <f>C29-$B$4</f>
        <v>-1.4005601820549218E-5</v>
      </c>
      <c r="E29" s="9">
        <f>(($D$23-D29)/$D$23)*100</f>
        <v>100.00017171260345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18.264658529970326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9998</v>
      </c>
      <c r="V29">
        <v>749</v>
      </c>
      <c r="W29" s="33">
        <v>7.4914982996599324</v>
      </c>
    </row>
    <row r="30" spans="1:23" ht="15.6" x14ac:dyDescent="0.3">
      <c r="A30" s="18">
        <f>A29/2</f>
        <v>200</v>
      </c>
      <c r="B30" s="18">
        <f>B29/2</f>
        <v>50</v>
      </c>
      <c r="C30" s="33">
        <f t="shared" ref="C30:C40" si="15">W19</f>
        <v>0.10003000900270081</v>
      </c>
      <c r="D30" s="9">
        <f t="shared" ref="D30:D41" si="16">C30-$B$4</f>
        <v>-3.9997997999259738E-2</v>
      </c>
      <c r="E30" s="9">
        <f t="shared" ref="E30:E41" si="17">(($D$23-D30)/$D$23)*100</f>
        <v>100.49038666505363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23.501977353746021</v>
      </c>
      <c r="N30" s="1">
        <f>H41</f>
        <v>5.8754943384365053</v>
      </c>
      <c r="P30">
        <f>M30/$M$29</f>
        <v>1.2867460574300813</v>
      </c>
      <c r="Q30">
        <f>N30/$N$35</f>
        <v>0.13951677878781837</v>
      </c>
      <c r="R30">
        <f t="shared" ref="R30:R35" si="18">P30+Q30</f>
        <v>1.4262628362178997</v>
      </c>
      <c r="T30" t="s">
        <v>46</v>
      </c>
      <c r="U30">
        <v>9999</v>
      </c>
      <c r="V30">
        <v>12</v>
      </c>
      <c r="W30" s="33">
        <v>0.12001200120012002</v>
      </c>
    </row>
    <row r="31" spans="1:23" ht="15.6" x14ac:dyDescent="0.3">
      <c r="A31" s="18">
        <f t="shared" ref="A31:B38" si="19">A30/2</f>
        <v>100</v>
      </c>
      <c r="B31" s="18">
        <f t="shared" si="19"/>
        <v>25</v>
      </c>
      <c r="C31" s="33">
        <f t="shared" si="15"/>
        <v>0.14002800560112022</v>
      </c>
      <c r="D31" s="9">
        <f t="shared" si="16"/>
        <v>-1.4008403326215557E-9</v>
      </c>
      <c r="E31" s="9">
        <f t="shared" si="17"/>
        <v>100.0000000171747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23.830184776929038</v>
      </c>
      <c r="N31" s="1">
        <f>H59</f>
        <v>11.915092388464519</v>
      </c>
      <c r="P31">
        <f>M31/$M$29</f>
        <v>1.3047155925650777</v>
      </c>
      <c r="Q31">
        <f t="shared" ref="Q31:Q35" si="20">N31/$N$35</f>
        <v>0.2829302886266048</v>
      </c>
      <c r="R31">
        <f t="shared" si="18"/>
        <v>1.5876458811916825</v>
      </c>
      <c r="T31" t="s">
        <v>47</v>
      </c>
      <c r="U31">
        <v>9998</v>
      </c>
      <c r="V31">
        <v>14</v>
      </c>
      <c r="W31" s="33">
        <v>0.14002800560112022</v>
      </c>
    </row>
    <row r="32" spans="1:23" ht="15.6" x14ac:dyDescent="0.3">
      <c r="A32" s="18">
        <f t="shared" si="19"/>
        <v>50</v>
      </c>
      <c r="B32" s="18">
        <f t="shared" si="19"/>
        <v>12.5</v>
      </c>
      <c r="C32" s="33">
        <f t="shared" si="15"/>
        <v>0.22002200220022</v>
      </c>
      <c r="D32" s="9">
        <f t="shared" si="16"/>
        <v>7.9993995198259449E-2</v>
      </c>
      <c r="E32" s="9">
        <f t="shared" si="17"/>
        <v>99.019251200264662</v>
      </c>
      <c r="F32" s="13" t="str">
        <f t="shared" si="11"/>
        <v/>
      </c>
      <c r="G32" s="12">
        <f t="shared" si="12"/>
        <v>45.002890759233381</v>
      </c>
      <c r="H32" s="25" t="str">
        <f t="shared" si="13"/>
        <v/>
      </c>
      <c r="I32" s="25">
        <f t="shared" si="14"/>
        <v>11.250722689808345</v>
      </c>
      <c r="K32" s="4" t="s">
        <v>12</v>
      </c>
      <c r="L32" s="6" t="s">
        <v>13</v>
      </c>
      <c r="M32" s="1">
        <f>F77</f>
        <v>20.424063092025939</v>
      </c>
      <c r="N32" s="1">
        <f>H77</f>
        <v>20.424063092025939</v>
      </c>
      <c r="P32">
        <f>M32/$M$29</f>
        <v>1.1182285756129666</v>
      </c>
      <c r="Q32">
        <f t="shared" si="20"/>
        <v>0.48498038262375265</v>
      </c>
      <c r="R32">
        <f t="shared" si="18"/>
        <v>1.6032089582367193</v>
      </c>
      <c r="T32" t="s">
        <v>48</v>
      </c>
      <c r="U32">
        <v>9994</v>
      </c>
      <c r="V32">
        <v>8</v>
      </c>
      <c r="W32" s="33">
        <v>8.0048028817290368E-2</v>
      </c>
    </row>
    <row r="33" spans="1:23" ht="15.6" x14ac:dyDescent="0.3">
      <c r="A33" s="18">
        <f t="shared" si="19"/>
        <v>25</v>
      </c>
      <c r="B33" s="18">
        <f t="shared" si="19"/>
        <v>6.25</v>
      </c>
      <c r="C33" s="33">
        <f t="shared" si="15"/>
        <v>3.9003900390039004</v>
      </c>
      <c r="D33" s="9">
        <f t="shared" si="16"/>
        <v>3.76036203200194</v>
      </c>
      <c r="E33" s="9">
        <f t="shared" si="17"/>
        <v>53.896907632681376</v>
      </c>
      <c r="F33" s="13">
        <f t="shared" si="11"/>
        <v>23.501977353746021</v>
      </c>
      <c r="G33" s="12" t="str">
        <f t="shared" si="12"/>
        <v/>
      </c>
      <c r="H33" s="25">
        <f t="shared" si="13"/>
        <v>5.8754943384365053</v>
      </c>
      <c r="I33" s="25" t="str">
        <f t="shared" si="14"/>
        <v/>
      </c>
      <c r="K33" s="4" t="s">
        <v>14</v>
      </c>
      <c r="L33" s="6" t="s">
        <v>15</v>
      </c>
      <c r="M33" s="1">
        <f>F95</f>
        <v>15.979445114752004</v>
      </c>
      <c r="N33" s="1">
        <f>H95</f>
        <v>31.958890229504007</v>
      </c>
      <c r="P33">
        <f t="shared" ref="P33:P35" si="21">M33/$M$29</f>
        <v>0.87488332117085377</v>
      </c>
      <c r="Q33">
        <f t="shared" si="20"/>
        <v>0.75888106797842425</v>
      </c>
      <c r="R33">
        <f t="shared" si="18"/>
        <v>1.6337643891492779</v>
      </c>
      <c r="T33" t="s">
        <v>49</v>
      </c>
      <c r="U33">
        <v>9994</v>
      </c>
      <c r="V33">
        <v>29</v>
      </c>
      <c r="W33" s="33">
        <v>0.29017410446267761</v>
      </c>
    </row>
    <row r="34" spans="1:23" ht="15.6" x14ac:dyDescent="0.3">
      <c r="A34" s="18">
        <f t="shared" si="19"/>
        <v>12.5</v>
      </c>
      <c r="B34" s="18">
        <f t="shared" si="19"/>
        <v>3.125</v>
      </c>
      <c r="C34" s="33">
        <f t="shared" si="15"/>
        <v>6.5526210484193674</v>
      </c>
      <c r="D34" s="9">
        <f t="shared" si="16"/>
        <v>6.4125930414174066</v>
      </c>
      <c r="E34" s="9">
        <f t="shared" si="17"/>
        <v>21.379812159974794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10.701339735829993</v>
      </c>
      <c r="N34" s="1">
        <f>H113</f>
        <v>42.805358943319973</v>
      </c>
      <c r="P34">
        <f>M34/$M$29</f>
        <v>0.58590417763738945</v>
      </c>
      <c r="Q34">
        <f t="shared" si="20"/>
        <v>1.0164363116751003</v>
      </c>
      <c r="R34">
        <f t="shared" si="18"/>
        <v>1.6023404893124897</v>
      </c>
      <c r="T34" t="s">
        <v>50</v>
      </c>
      <c r="U34">
        <v>9998</v>
      </c>
      <c r="V34">
        <v>494</v>
      </c>
      <c r="W34" s="33">
        <v>4.9409881976395278</v>
      </c>
    </row>
    <row r="35" spans="1:23" ht="15.6" x14ac:dyDescent="0.3">
      <c r="A35" s="18">
        <f t="shared" si="19"/>
        <v>6.25</v>
      </c>
      <c r="B35" s="18">
        <f t="shared" si="19"/>
        <v>1.5625</v>
      </c>
      <c r="C35" s="33">
        <f t="shared" si="15"/>
        <v>7.6807680768076816</v>
      </c>
      <c r="D35" s="9">
        <f t="shared" si="16"/>
        <v>7.5407400698057208</v>
      </c>
      <c r="E35" s="9">
        <f t="shared" si="17"/>
        <v>7.5484134246746075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42.11317369484388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9998</v>
      </c>
      <c r="V35">
        <v>724</v>
      </c>
      <c r="W35" s="33">
        <v>7.2414482896579315</v>
      </c>
    </row>
    <row r="36" spans="1:23" ht="15.6" x14ac:dyDescent="0.3">
      <c r="A36" s="18">
        <f t="shared" si="19"/>
        <v>3.125</v>
      </c>
      <c r="B36" s="18">
        <f t="shared" si="19"/>
        <v>0.78125</v>
      </c>
      <c r="C36" s="33">
        <f t="shared" si="15"/>
        <v>8.3516703340668137</v>
      </c>
      <c r="D36" s="9">
        <f t="shared" si="16"/>
        <v>8.2116423270648529</v>
      </c>
      <c r="E36" s="9">
        <f t="shared" si="17"/>
        <v>-0.67703627209128525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1.5706445108216138</v>
      </c>
      <c r="T36" t="s">
        <v>52</v>
      </c>
      <c r="U36">
        <v>9995</v>
      </c>
      <c r="V36">
        <v>812</v>
      </c>
      <c r="W36" s="33">
        <v>8.1240620310155087</v>
      </c>
    </row>
    <row r="37" spans="1:23" ht="15.6" x14ac:dyDescent="0.3">
      <c r="A37" s="18">
        <f t="shared" si="19"/>
        <v>1.5625</v>
      </c>
      <c r="B37" s="18">
        <f t="shared" si="19"/>
        <v>0.390625</v>
      </c>
      <c r="C37" s="33">
        <f t="shared" si="15"/>
        <v>8.8126437931379424</v>
      </c>
      <c r="D37" s="9">
        <f t="shared" si="16"/>
        <v>8.6726157861359816</v>
      </c>
      <c r="E37" s="9">
        <f t="shared" si="17"/>
        <v>-6.3287000697720446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9995</v>
      </c>
      <c r="V37">
        <v>855</v>
      </c>
      <c r="W37" s="33">
        <v>8.5542771385692848</v>
      </c>
    </row>
    <row r="38" spans="1:23" ht="15.6" x14ac:dyDescent="0.3">
      <c r="A38" s="18">
        <f t="shared" si="19"/>
        <v>0.78125</v>
      </c>
      <c r="B38" s="18">
        <f t="shared" si="19"/>
        <v>0.1953125</v>
      </c>
      <c r="C38" s="33">
        <f t="shared" si="15"/>
        <v>8.9144572286143067</v>
      </c>
      <c r="D38" s="9">
        <f t="shared" si="16"/>
        <v>8.7744292216123458</v>
      </c>
      <c r="E38" s="9">
        <f t="shared" si="17"/>
        <v>-7.5769613222934975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9996</v>
      </c>
      <c r="V38">
        <v>852</v>
      </c>
      <c r="W38" s="33">
        <v>8.5234093637454986</v>
      </c>
    </row>
    <row r="39" spans="1:23" ht="15.6" x14ac:dyDescent="0.3">
      <c r="A39" s="18">
        <v>0</v>
      </c>
      <c r="B39" s="18">
        <v>0</v>
      </c>
      <c r="C39" s="33">
        <f t="shared" si="15"/>
        <v>8.9208920892089196</v>
      </c>
      <c r="D39" s="9">
        <f t="shared" si="16"/>
        <v>8.7808640822069588</v>
      </c>
      <c r="E39" s="9">
        <f t="shared" si="17"/>
        <v>-7.6558545165762615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9997</v>
      </c>
      <c r="V39">
        <v>853</v>
      </c>
      <c r="W39" s="33">
        <v>8.5325597679303797</v>
      </c>
    </row>
    <row r="40" spans="1:23" ht="15.6" x14ac:dyDescent="0.3">
      <c r="A40" s="18">
        <v>0</v>
      </c>
      <c r="B40" s="17">
        <v>0</v>
      </c>
      <c r="C40" s="33">
        <f t="shared" si="15"/>
        <v>7.4914982996599324</v>
      </c>
      <c r="D40" s="9">
        <f t="shared" si="16"/>
        <v>7.3514702926579716</v>
      </c>
      <c r="E40" s="9">
        <f t="shared" si="17"/>
        <v>9.8689139360413254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9997</v>
      </c>
      <c r="V40">
        <v>857</v>
      </c>
      <c r="W40" s="33">
        <v>8.5725717715314591</v>
      </c>
    </row>
    <row r="41" spans="1:23" ht="15.6" x14ac:dyDescent="0.3">
      <c r="B41" s="23" t="s">
        <v>6</v>
      </c>
      <c r="C41" s="23">
        <f>$B$5</f>
        <v>8.2964484094380673</v>
      </c>
      <c r="D41" s="9">
        <f t="shared" si="16"/>
        <v>8.1564204024361064</v>
      </c>
      <c r="E41" s="9">
        <f t="shared" si="17"/>
        <v>0</v>
      </c>
      <c r="F41" s="13">
        <f>SUM(F29:F40)</f>
        <v>23.501977353746021</v>
      </c>
      <c r="G41" s="12">
        <f>SUM(G29:G40)</f>
        <v>45.002890759233381</v>
      </c>
      <c r="H41" s="25">
        <f>SUM(H29:H40)</f>
        <v>5.8754943384365053</v>
      </c>
      <c r="I41" s="25">
        <f>SUM(I29:I40)</f>
        <v>11.250722689808345</v>
      </c>
      <c r="T41" t="s">
        <v>57</v>
      </c>
      <c r="U41">
        <v>9994</v>
      </c>
      <c r="V41">
        <v>679</v>
      </c>
      <c r="W41" s="33">
        <v>6.7940764458675211</v>
      </c>
    </row>
    <row r="42" spans="1:23" x14ac:dyDescent="0.25">
      <c r="T42" t="s">
        <v>58</v>
      </c>
      <c r="U42">
        <v>9997</v>
      </c>
      <c r="V42">
        <v>14</v>
      </c>
      <c r="W42" s="33">
        <v>0.14004201260378113</v>
      </c>
    </row>
    <row r="43" spans="1:23" x14ac:dyDescent="0.25">
      <c r="T43" t="s">
        <v>59</v>
      </c>
      <c r="U43">
        <v>9997</v>
      </c>
      <c r="V43">
        <v>12</v>
      </c>
      <c r="W43" s="33">
        <v>0.12003601080324097</v>
      </c>
    </row>
    <row r="44" spans="1:23" x14ac:dyDescent="0.25">
      <c r="B44" s="23" t="s">
        <v>107</v>
      </c>
      <c r="C44" s="23"/>
      <c r="D44" s="3"/>
      <c r="E44" s="3"/>
      <c r="F44" s="23"/>
      <c r="G44" s="23"/>
      <c r="T44" t="s">
        <v>60</v>
      </c>
      <c r="U44">
        <v>9990</v>
      </c>
      <c r="V44">
        <v>16</v>
      </c>
      <c r="W44" s="33">
        <v>0.16016016016016016</v>
      </c>
    </row>
    <row r="45" spans="1:23" ht="15.6" x14ac:dyDescent="0.3">
      <c r="B45" s="23"/>
      <c r="C45" s="23"/>
      <c r="D45" s="3"/>
      <c r="E45" s="3"/>
      <c r="F45" s="34" t="str">
        <f>F9</f>
        <v>PPQ</v>
      </c>
      <c r="G45" s="34"/>
      <c r="H45" s="35" t="str">
        <f>H9</f>
        <v>OZ439</v>
      </c>
      <c r="I45" s="35"/>
      <c r="T45" t="s">
        <v>61</v>
      </c>
      <c r="U45">
        <v>9997</v>
      </c>
      <c r="V45">
        <v>76</v>
      </c>
      <c r="W45" s="33">
        <v>0.76022806842052615</v>
      </c>
    </row>
    <row r="46" spans="1:23" ht="15.6" x14ac:dyDescent="0.3">
      <c r="A46" s="7" t="str">
        <f>A10</f>
        <v>PPQ (nM)</v>
      </c>
      <c r="B46" s="31" t="str">
        <f>B10</f>
        <v>OZ439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9998</v>
      </c>
      <c r="V46">
        <v>575</v>
      </c>
      <c r="W46" s="33">
        <v>5.7511502300460098</v>
      </c>
    </row>
    <row r="47" spans="1:23" ht="15.6" x14ac:dyDescent="0.3">
      <c r="A47" s="18">
        <f>A11*0.66</f>
        <v>330</v>
      </c>
      <c r="B47" s="17">
        <f>B119*0.33</f>
        <v>165</v>
      </c>
      <c r="C47" s="33">
        <f>W30</f>
        <v>0.12001200120012002</v>
      </c>
      <c r="D47" s="9">
        <f>C47-$B$4</f>
        <v>-2.0016005801840528E-2</v>
      </c>
      <c r="E47" s="9">
        <f>(($D$23-D47)/$D$23)*100</f>
        <v>100.24540184068813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9998</v>
      </c>
      <c r="V47">
        <v>708</v>
      </c>
      <c r="W47" s="33">
        <v>7.0814162832566518</v>
      </c>
    </row>
    <row r="48" spans="1:23" ht="15.6" x14ac:dyDescent="0.3">
      <c r="A48" s="18">
        <f>A47/2</f>
        <v>165</v>
      </c>
      <c r="B48" s="18">
        <f>B47/2</f>
        <v>82.5</v>
      </c>
      <c r="C48" s="33">
        <f t="shared" ref="C48:C58" si="26">W31</f>
        <v>0.14002800560112022</v>
      </c>
      <c r="D48" s="9">
        <f t="shared" ref="D48:D59" si="27">C48-$B$4</f>
        <v>-1.4008403326215557E-9</v>
      </c>
      <c r="E48" s="9">
        <f t="shared" ref="E48:E59" si="28">(($D$23-D48)/$D$23)*100</f>
        <v>100.0000000171747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9996</v>
      </c>
      <c r="V48">
        <v>839</v>
      </c>
      <c r="W48" s="33">
        <v>8.3933573429371737</v>
      </c>
    </row>
    <row r="49" spans="1:23" ht="15.6" x14ac:dyDescent="0.3">
      <c r="A49" s="18">
        <f t="shared" ref="A49:B56" si="29">A48/2</f>
        <v>82.5</v>
      </c>
      <c r="B49" s="18">
        <f t="shared" si="29"/>
        <v>41.25</v>
      </c>
      <c r="C49" s="33">
        <f t="shared" si="26"/>
        <v>8.0048028817290368E-2</v>
      </c>
      <c r="D49" s="9">
        <f t="shared" si="27"/>
        <v>-5.9979978184670185E-2</v>
      </c>
      <c r="E49" s="9">
        <f t="shared" si="28"/>
        <v>100.73537134214851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65</v>
      </c>
      <c r="U49">
        <v>9994</v>
      </c>
      <c r="V49">
        <v>858</v>
      </c>
      <c r="W49" s="33">
        <v>8.5851510906543922</v>
      </c>
    </row>
    <row r="50" spans="1:23" ht="15.6" x14ac:dyDescent="0.3">
      <c r="A50" s="18">
        <f t="shared" si="29"/>
        <v>41.25</v>
      </c>
      <c r="B50" s="18">
        <f t="shared" si="29"/>
        <v>20.625</v>
      </c>
      <c r="C50" s="33">
        <f t="shared" si="26"/>
        <v>0.29017410446267761</v>
      </c>
      <c r="D50" s="9">
        <f t="shared" si="27"/>
        <v>0.15014609746071705</v>
      </c>
      <c r="E50" s="9">
        <f t="shared" si="28"/>
        <v>98.159166766148161</v>
      </c>
      <c r="F50" s="13">
        <f t="shared" si="22"/>
        <v>23.830184776929038</v>
      </c>
      <c r="G50" s="12">
        <f t="shared" si="23"/>
        <v>38.298720171370803</v>
      </c>
      <c r="H50" s="25">
        <f t="shared" si="24"/>
        <v>11.915092388464519</v>
      </c>
      <c r="I50" s="25">
        <f t="shared" si="25"/>
        <v>19.149360085685402</v>
      </c>
      <c r="T50" t="s">
        <v>66</v>
      </c>
      <c r="U50">
        <v>9992</v>
      </c>
      <c r="V50">
        <v>830</v>
      </c>
      <c r="W50" s="33">
        <v>8.3066453162530038</v>
      </c>
    </row>
    <row r="51" spans="1:23" ht="15.6" x14ac:dyDescent="0.3">
      <c r="A51" s="18">
        <f t="shared" si="29"/>
        <v>20.625</v>
      </c>
      <c r="B51" s="18">
        <f t="shared" si="29"/>
        <v>10.3125</v>
      </c>
      <c r="C51" s="33">
        <f t="shared" si="26"/>
        <v>4.9409881976395278</v>
      </c>
      <c r="D51" s="9">
        <f t="shared" si="27"/>
        <v>4.800960190637567</v>
      </c>
      <c r="E51" s="9">
        <f t="shared" si="28"/>
        <v>41.13888257643454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9996</v>
      </c>
      <c r="V51">
        <v>832</v>
      </c>
      <c r="W51" s="33">
        <v>8.3233293317326922</v>
      </c>
    </row>
    <row r="52" spans="1:23" ht="15.6" x14ac:dyDescent="0.3">
      <c r="A52" s="18">
        <f t="shared" si="29"/>
        <v>10.3125</v>
      </c>
      <c r="B52" s="18">
        <f t="shared" si="29"/>
        <v>5.15625</v>
      </c>
      <c r="C52" s="33">
        <f t="shared" si="26"/>
        <v>7.2414482896579315</v>
      </c>
      <c r="D52" s="9">
        <f t="shared" si="27"/>
        <v>7.1014202826559707</v>
      </c>
      <c r="E52" s="9">
        <f t="shared" si="28"/>
        <v>12.934597136079882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9989</v>
      </c>
      <c r="V52">
        <v>847</v>
      </c>
      <c r="W52" s="33">
        <v>8.4793272599859844</v>
      </c>
    </row>
    <row r="53" spans="1:23" ht="15.6" x14ac:dyDescent="0.3">
      <c r="A53" s="18">
        <f t="shared" si="29"/>
        <v>5.15625</v>
      </c>
      <c r="B53" s="18">
        <f t="shared" si="29"/>
        <v>2.578125</v>
      </c>
      <c r="C53" s="33">
        <f t="shared" si="26"/>
        <v>8.1240620310155087</v>
      </c>
      <c r="D53" s="9">
        <f t="shared" si="27"/>
        <v>7.9840340240135479</v>
      </c>
      <c r="E53" s="9">
        <f t="shared" si="28"/>
        <v>2.1135053113627063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9996</v>
      </c>
      <c r="V53">
        <v>767</v>
      </c>
      <c r="W53" s="33">
        <v>7.6730692276910766</v>
      </c>
    </row>
    <row r="54" spans="1:23" ht="15.6" x14ac:dyDescent="0.3">
      <c r="A54" s="18">
        <f t="shared" si="29"/>
        <v>2.578125</v>
      </c>
      <c r="B54" s="18">
        <f t="shared" si="29"/>
        <v>1.2890625</v>
      </c>
      <c r="C54" s="33">
        <f t="shared" si="26"/>
        <v>8.5542771385692848</v>
      </c>
      <c r="D54" s="9">
        <f t="shared" si="27"/>
        <v>8.414249131567324</v>
      </c>
      <c r="E54" s="9">
        <f t="shared" si="28"/>
        <v>-3.1610524765767463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9998</v>
      </c>
      <c r="V54">
        <v>10</v>
      </c>
      <c r="W54" s="33">
        <v>0.10002000400080016</v>
      </c>
    </row>
    <row r="55" spans="1:23" ht="15.6" x14ac:dyDescent="0.3">
      <c r="A55" s="18">
        <f t="shared" si="29"/>
        <v>1.2890625</v>
      </c>
      <c r="B55" s="18">
        <f t="shared" si="29"/>
        <v>0.64453125</v>
      </c>
      <c r="C55" s="33">
        <f t="shared" si="26"/>
        <v>8.5234093637454986</v>
      </c>
      <c r="D55" s="9">
        <f t="shared" si="27"/>
        <v>8.3833813567435378</v>
      </c>
      <c r="E55" s="9">
        <f t="shared" si="28"/>
        <v>-2.7826049064322889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9993</v>
      </c>
      <c r="V55">
        <v>15</v>
      </c>
      <c r="W55" s="33">
        <v>0.15010507355148606</v>
      </c>
    </row>
    <row r="56" spans="1:23" ht="15.6" x14ac:dyDescent="0.3">
      <c r="A56" s="18">
        <f t="shared" si="29"/>
        <v>0.64453125</v>
      </c>
      <c r="B56" s="18">
        <f t="shared" si="29"/>
        <v>0.322265625</v>
      </c>
      <c r="C56" s="33">
        <f t="shared" si="26"/>
        <v>8.5325597679303797</v>
      </c>
      <c r="D56" s="9">
        <f t="shared" si="27"/>
        <v>8.3925317609284189</v>
      </c>
      <c r="E56" s="9">
        <f t="shared" si="28"/>
        <v>-2.8947914261725924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9998</v>
      </c>
      <c r="V56">
        <v>16</v>
      </c>
      <c r="W56" s="33">
        <v>0.16003200640128026</v>
      </c>
    </row>
    <row r="57" spans="1:23" ht="15.6" x14ac:dyDescent="0.3">
      <c r="A57" s="18">
        <v>0</v>
      </c>
      <c r="B57" s="18">
        <v>0</v>
      </c>
      <c r="C57" s="33">
        <f t="shared" si="26"/>
        <v>8.5725717715314591</v>
      </c>
      <c r="D57" s="9">
        <f t="shared" si="27"/>
        <v>8.4325437645294983</v>
      </c>
      <c r="E57" s="9">
        <f t="shared" si="28"/>
        <v>-3.3853498038296443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9998</v>
      </c>
      <c r="V57">
        <v>269</v>
      </c>
      <c r="W57" s="33">
        <v>2.6905381076215242</v>
      </c>
    </row>
    <row r="58" spans="1:23" ht="15.6" x14ac:dyDescent="0.3">
      <c r="A58" s="18">
        <v>0</v>
      </c>
      <c r="B58" s="17">
        <v>0</v>
      </c>
      <c r="C58" s="33">
        <f t="shared" si="26"/>
        <v>6.7940764458675211</v>
      </c>
      <c r="D58" s="9">
        <f t="shared" si="27"/>
        <v>6.6540484388655603</v>
      </c>
      <c r="E58" s="9">
        <f t="shared" si="28"/>
        <v>18.419501318517465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9997</v>
      </c>
      <c r="V58">
        <v>608</v>
      </c>
      <c r="W58" s="33">
        <v>6.0818245473642092</v>
      </c>
    </row>
    <row r="59" spans="1:23" ht="15.6" x14ac:dyDescent="0.3">
      <c r="B59" s="23" t="s">
        <v>6</v>
      </c>
      <c r="C59" s="23">
        <f>$B$5</f>
        <v>8.2964484094380673</v>
      </c>
      <c r="D59" s="9">
        <f t="shared" si="27"/>
        <v>8.1564204024361064</v>
      </c>
      <c r="E59" s="9">
        <f t="shared" si="28"/>
        <v>0</v>
      </c>
      <c r="F59" s="13">
        <f>SUM(F47:F58)</f>
        <v>23.830184776929038</v>
      </c>
      <c r="G59" s="12">
        <f>SUM(G47:G58)</f>
        <v>38.298720171370803</v>
      </c>
      <c r="H59" s="25">
        <f>SUM(H47:H58)</f>
        <v>11.915092388464519</v>
      </c>
      <c r="I59" s="25">
        <f>SUM(I47:I58)</f>
        <v>19.149360085685402</v>
      </c>
      <c r="T59" t="s">
        <v>75</v>
      </c>
      <c r="U59">
        <v>9997</v>
      </c>
      <c r="V59">
        <v>838</v>
      </c>
      <c r="W59" s="33">
        <v>8.3825147544263281</v>
      </c>
    </row>
    <row r="60" spans="1:23" x14ac:dyDescent="0.25">
      <c r="T60" t="s">
        <v>76</v>
      </c>
      <c r="U60">
        <v>9994</v>
      </c>
      <c r="V60">
        <v>887</v>
      </c>
      <c r="W60" s="33">
        <v>8.8753251951170711</v>
      </c>
    </row>
    <row r="61" spans="1:23" x14ac:dyDescent="0.25">
      <c r="T61" t="s">
        <v>77</v>
      </c>
      <c r="U61">
        <v>9997</v>
      </c>
      <c r="V61">
        <v>868</v>
      </c>
      <c r="W61" s="33">
        <v>8.6826047814344296</v>
      </c>
    </row>
    <row r="62" spans="1:23" x14ac:dyDescent="0.25">
      <c r="B62" s="23" t="s">
        <v>108</v>
      </c>
      <c r="C62" s="23"/>
      <c r="D62" s="3"/>
      <c r="E62" s="3"/>
      <c r="F62" s="23"/>
      <c r="G62" s="23"/>
      <c r="T62" t="s">
        <v>78</v>
      </c>
      <c r="U62">
        <v>10000</v>
      </c>
      <c r="V62">
        <v>869</v>
      </c>
      <c r="W62" s="33">
        <v>8.6900000000000013</v>
      </c>
    </row>
    <row r="63" spans="1:23" ht="15.6" x14ac:dyDescent="0.3">
      <c r="B63" s="23"/>
      <c r="C63" s="23"/>
      <c r="D63" s="3"/>
      <c r="E63" s="3"/>
      <c r="F63" s="34" t="str">
        <f>F9</f>
        <v>PPQ</v>
      </c>
      <c r="G63" s="34"/>
      <c r="H63" s="35" t="str">
        <f>H45</f>
        <v>OZ439</v>
      </c>
      <c r="I63" s="35"/>
      <c r="T63" t="s">
        <v>79</v>
      </c>
      <c r="U63">
        <v>9999</v>
      </c>
      <c r="V63">
        <v>845</v>
      </c>
      <c r="W63" s="33">
        <v>8.4508450845084511</v>
      </c>
    </row>
    <row r="64" spans="1:23" ht="15.6" x14ac:dyDescent="0.3">
      <c r="A64" s="7" t="str">
        <f>A10</f>
        <v>PPQ (nM)</v>
      </c>
      <c r="B64" s="31" t="str">
        <f>B46</f>
        <v>OZ439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9993</v>
      </c>
      <c r="V64">
        <v>795</v>
      </c>
      <c r="W64" s="33">
        <v>7.9555688982287602</v>
      </c>
    </row>
    <row r="65" spans="1:23" ht="15.6" x14ac:dyDescent="0.3">
      <c r="A65" s="18">
        <f>A11*0.5</f>
        <v>250</v>
      </c>
      <c r="B65" s="17">
        <f>B119*0.5</f>
        <v>250</v>
      </c>
      <c r="C65" s="33">
        <f>W42</f>
        <v>0.14004201260378113</v>
      </c>
      <c r="D65" s="9">
        <f>C65-$B$4</f>
        <v>1.4005601820576974E-5</v>
      </c>
      <c r="E65" s="9">
        <f>(($D$23-D65)/$D$23)*100</f>
        <v>99.999828287396554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9996</v>
      </c>
      <c r="V65">
        <v>742</v>
      </c>
      <c r="W65" s="33">
        <v>7.4229691876750703</v>
      </c>
    </row>
    <row r="66" spans="1:23" ht="15.6" x14ac:dyDescent="0.3">
      <c r="A66" s="18">
        <f>A65/2</f>
        <v>125</v>
      </c>
      <c r="B66" s="18">
        <f>B65/2</f>
        <v>125</v>
      </c>
      <c r="C66" s="33">
        <f t="shared" ref="C66:C76" si="34">W43</f>
        <v>0.12003601080324097</v>
      </c>
      <c r="D66" s="9">
        <f t="shared" ref="D66:D77" si="35">C66-$B$4</f>
        <v>-1.999199619871958E-2</v>
      </c>
      <c r="E66" s="9">
        <f t="shared" ref="E66:E77" si="36">(($D$23-D66)/$D$23)*100</f>
        <v>100.24510747622509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9999</v>
      </c>
      <c r="V66">
        <v>14</v>
      </c>
      <c r="W66" s="33">
        <v>0.14001400140014</v>
      </c>
    </row>
    <row r="67" spans="1:23" ht="15.6" x14ac:dyDescent="0.3">
      <c r="A67" s="18">
        <f t="shared" ref="A67:B74" si="37">A66/2</f>
        <v>62.5</v>
      </c>
      <c r="B67" s="18">
        <f t="shared" si="37"/>
        <v>62.5</v>
      </c>
      <c r="C67" s="33">
        <f t="shared" si="34"/>
        <v>0.16016016016016016</v>
      </c>
      <c r="D67" s="9">
        <f t="shared" si="35"/>
        <v>2.0132153158199606E-2</v>
      </c>
      <c r="E67" s="9">
        <f t="shared" si="36"/>
        <v>99.753174160172193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83</v>
      </c>
      <c r="U67">
        <v>9996</v>
      </c>
      <c r="V67">
        <v>20</v>
      </c>
      <c r="W67" s="33">
        <v>0.20008003201280514</v>
      </c>
    </row>
    <row r="68" spans="1:23" ht="15.6" x14ac:dyDescent="0.3">
      <c r="A68" s="18">
        <f t="shared" si="37"/>
        <v>31.25</v>
      </c>
      <c r="B68" s="18">
        <f t="shared" si="37"/>
        <v>31.25</v>
      </c>
      <c r="C68" s="33">
        <f t="shared" si="34"/>
        <v>0.76022806842052615</v>
      </c>
      <c r="D68" s="9">
        <f t="shared" si="35"/>
        <v>0.62020006141856565</v>
      </c>
      <c r="E68" s="9">
        <f t="shared" si="36"/>
        <v>92.396173433712065</v>
      </c>
      <c r="F68" s="25">
        <f t="shared" si="30"/>
        <v>20.424063092025939</v>
      </c>
      <c r="G68" s="28">
        <f t="shared" si="31"/>
        <v>30.638132930098283</v>
      </c>
      <c r="H68" s="25">
        <f t="shared" si="32"/>
        <v>20.424063092025939</v>
      </c>
      <c r="I68" s="25">
        <f t="shared" si="33"/>
        <v>30.638132930098283</v>
      </c>
      <c r="T68" t="s">
        <v>84</v>
      </c>
      <c r="U68">
        <v>9999</v>
      </c>
      <c r="V68">
        <v>18</v>
      </c>
      <c r="W68" s="33">
        <v>0.18001800180018002</v>
      </c>
    </row>
    <row r="69" spans="1:23" ht="15.6" x14ac:dyDescent="0.3">
      <c r="A69" s="18">
        <f t="shared" si="37"/>
        <v>15.625</v>
      </c>
      <c r="B69" s="18">
        <f t="shared" si="37"/>
        <v>15.625</v>
      </c>
      <c r="C69" s="33">
        <f t="shared" si="34"/>
        <v>5.7511502300460098</v>
      </c>
      <c r="D69" s="9">
        <f t="shared" si="35"/>
        <v>5.611122223044049</v>
      </c>
      <c r="E69" s="9">
        <f t="shared" si="36"/>
        <v>31.206069008309633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9996</v>
      </c>
      <c r="V69">
        <v>308</v>
      </c>
      <c r="W69" s="33">
        <v>3.081232492997199</v>
      </c>
    </row>
    <row r="70" spans="1:23" ht="15.6" x14ac:dyDescent="0.3">
      <c r="A70" s="18">
        <f t="shared" si="37"/>
        <v>7.8125</v>
      </c>
      <c r="B70" s="18">
        <f t="shared" si="37"/>
        <v>7.8125</v>
      </c>
      <c r="C70" s="33">
        <f t="shared" si="34"/>
        <v>7.0814162832566518</v>
      </c>
      <c r="D70" s="9">
        <f t="shared" si="35"/>
        <v>6.941388276254691</v>
      </c>
      <c r="E70" s="9">
        <f t="shared" si="36"/>
        <v>14.896634384104546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9997</v>
      </c>
      <c r="V70">
        <v>703</v>
      </c>
      <c r="W70" s="33">
        <v>7.0321096328898669</v>
      </c>
    </row>
    <row r="71" spans="1:23" ht="15.6" x14ac:dyDescent="0.3">
      <c r="A71" s="18">
        <f t="shared" si="37"/>
        <v>3.90625</v>
      </c>
      <c r="B71" s="18">
        <f t="shared" si="37"/>
        <v>3.90625</v>
      </c>
      <c r="C71" s="33">
        <f t="shared" si="34"/>
        <v>8.3933573429371737</v>
      </c>
      <c r="D71" s="9">
        <f t="shared" si="35"/>
        <v>8.2533293359352129</v>
      </c>
      <c r="E71" s="9">
        <f t="shared" si="36"/>
        <v>-1.1881306837759653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9999</v>
      </c>
      <c r="V71">
        <v>832</v>
      </c>
      <c r="W71" s="33">
        <v>8.3208320832083214</v>
      </c>
    </row>
    <row r="72" spans="1:23" ht="15.6" x14ac:dyDescent="0.3">
      <c r="A72" s="18">
        <f t="shared" si="37"/>
        <v>1.953125</v>
      </c>
      <c r="B72" s="18">
        <f t="shared" si="37"/>
        <v>1.953125</v>
      </c>
      <c r="C72" s="33">
        <f t="shared" si="34"/>
        <v>8.5851510906543922</v>
      </c>
      <c r="D72" s="9">
        <f t="shared" si="35"/>
        <v>8.4451230836524314</v>
      </c>
      <c r="E72" s="9">
        <f t="shared" si="36"/>
        <v>-3.5395757816762004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9997</v>
      </c>
      <c r="V72">
        <v>817</v>
      </c>
      <c r="W72" s="33">
        <v>8.1724517355206547</v>
      </c>
    </row>
    <row r="73" spans="1:23" ht="15.6" x14ac:dyDescent="0.3">
      <c r="A73" s="18">
        <f t="shared" si="37"/>
        <v>0.9765625</v>
      </c>
      <c r="B73" s="18">
        <f t="shared" si="37"/>
        <v>0.9765625</v>
      </c>
      <c r="C73" s="33">
        <f t="shared" si="34"/>
        <v>8.3066453162530038</v>
      </c>
      <c r="D73" s="9">
        <f t="shared" si="35"/>
        <v>8.166617309251043</v>
      </c>
      <c r="E73" s="9">
        <f t="shared" si="36"/>
        <v>-0.12501693527090663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10000</v>
      </c>
      <c r="V73">
        <v>851</v>
      </c>
      <c r="W73" s="33">
        <v>8.51</v>
      </c>
    </row>
    <row r="74" spans="1:23" ht="15.6" x14ac:dyDescent="0.3">
      <c r="A74" s="18">
        <f t="shared" si="37"/>
        <v>0.48828125</v>
      </c>
      <c r="B74" s="18">
        <f t="shared" si="37"/>
        <v>0.48828125</v>
      </c>
      <c r="C74" s="33">
        <f t="shared" si="34"/>
        <v>8.3233293317326922</v>
      </c>
      <c r="D74" s="9">
        <f t="shared" si="35"/>
        <v>8.1833013247307314</v>
      </c>
      <c r="E74" s="9">
        <f t="shared" si="36"/>
        <v>-0.32956764080718903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9996</v>
      </c>
      <c r="V74">
        <v>898</v>
      </c>
      <c r="W74" s="33">
        <v>8.9835934373749495</v>
      </c>
    </row>
    <row r="75" spans="1:23" ht="15.6" x14ac:dyDescent="0.3">
      <c r="A75" s="18">
        <v>0</v>
      </c>
      <c r="B75" s="18">
        <v>0</v>
      </c>
      <c r="C75" s="33">
        <f t="shared" si="34"/>
        <v>8.4793272599859844</v>
      </c>
      <c r="D75" s="9">
        <f t="shared" si="35"/>
        <v>8.3392992529840235</v>
      </c>
      <c r="E75" s="9">
        <f t="shared" si="36"/>
        <v>-2.242145960172627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92</v>
      </c>
      <c r="U75">
        <v>9992</v>
      </c>
      <c r="V75">
        <v>883</v>
      </c>
      <c r="W75" s="33">
        <v>8.8370696557245783</v>
      </c>
    </row>
    <row r="76" spans="1:23" ht="15.6" x14ac:dyDescent="0.3">
      <c r="A76" s="18">
        <v>0</v>
      </c>
      <c r="B76" s="17">
        <v>0</v>
      </c>
      <c r="C76" s="33">
        <f t="shared" si="34"/>
        <v>7.6730692276910766</v>
      </c>
      <c r="D76" s="9">
        <f t="shared" si="35"/>
        <v>7.5330412206891157</v>
      </c>
      <c r="E76" s="9">
        <f t="shared" si="36"/>
        <v>7.6428034724743199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91</v>
      </c>
      <c r="U76">
        <v>9998</v>
      </c>
      <c r="V76">
        <v>866</v>
      </c>
      <c r="W76" s="33">
        <v>8.661732346469293</v>
      </c>
    </row>
    <row r="77" spans="1:23" ht="15.6" x14ac:dyDescent="0.3">
      <c r="B77" s="23" t="s">
        <v>6</v>
      </c>
      <c r="C77" s="23">
        <f>$B$5</f>
        <v>8.2964484094380673</v>
      </c>
      <c r="D77" s="9">
        <f t="shared" si="35"/>
        <v>8.1564204024361064</v>
      </c>
      <c r="E77" s="9">
        <f t="shared" si="36"/>
        <v>0</v>
      </c>
      <c r="F77" s="25">
        <f>SUM(F65:F76)</f>
        <v>20.424063092025939</v>
      </c>
      <c r="G77" s="28">
        <f>SUM(G65:G76)</f>
        <v>30.638132930098283</v>
      </c>
      <c r="H77" s="25">
        <f>SUM(H65:H76)</f>
        <v>20.424063092025939</v>
      </c>
      <c r="I77" s="25">
        <f>SUM(I65:I76)</f>
        <v>30.638132930098283</v>
      </c>
      <c r="T77" t="s">
        <v>93</v>
      </c>
      <c r="U77">
        <v>9999</v>
      </c>
      <c r="V77">
        <v>693</v>
      </c>
      <c r="W77" s="33">
        <v>6.9306930693069315</v>
      </c>
    </row>
    <row r="78" spans="1:23" x14ac:dyDescent="0.25">
      <c r="T78" t="s">
        <v>120</v>
      </c>
      <c r="U78">
        <v>9997</v>
      </c>
      <c r="V78">
        <v>14</v>
      </c>
      <c r="W78" s="33">
        <v>0.14004201260378113</v>
      </c>
    </row>
    <row r="79" spans="1:23" x14ac:dyDescent="0.25">
      <c r="T79" t="s">
        <v>121</v>
      </c>
      <c r="U79">
        <v>9999</v>
      </c>
      <c r="V79">
        <v>17</v>
      </c>
      <c r="W79" s="33">
        <v>0.17001700170017001</v>
      </c>
    </row>
    <row r="80" spans="1:23" x14ac:dyDescent="0.25">
      <c r="B80" s="23" t="s">
        <v>109</v>
      </c>
      <c r="C80" s="23"/>
      <c r="D80" s="3"/>
      <c r="E80" s="3"/>
      <c r="F80" s="23"/>
      <c r="G80" s="23"/>
      <c r="T80" t="s">
        <v>122</v>
      </c>
      <c r="U80">
        <v>9999</v>
      </c>
      <c r="V80">
        <v>21</v>
      </c>
      <c r="W80" s="33">
        <v>0.21002100210021002</v>
      </c>
    </row>
    <row r="81" spans="1:23" ht="15.6" x14ac:dyDescent="0.3">
      <c r="B81" s="23"/>
      <c r="C81" s="23"/>
      <c r="D81" s="3"/>
      <c r="E81" s="3"/>
      <c r="F81" s="34" t="str">
        <f>F9</f>
        <v>PPQ</v>
      </c>
      <c r="G81" s="34"/>
      <c r="H81" s="35" t="str">
        <f>H63</f>
        <v>OZ439</v>
      </c>
      <c r="I81" s="35"/>
      <c r="T81" t="s">
        <v>123</v>
      </c>
      <c r="U81">
        <v>9998</v>
      </c>
      <c r="V81">
        <v>224</v>
      </c>
      <c r="W81" s="33">
        <v>2.2404480896179235</v>
      </c>
    </row>
    <row r="82" spans="1:23" ht="15.6" x14ac:dyDescent="0.3">
      <c r="A82" s="7" t="str">
        <f>A10</f>
        <v>PPQ (nM)</v>
      </c>
      <c r="B82" s="31" t="str">
        <f>B64</f>
        <v>OZ439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124</v>
      </c>
      <c r="U82">
        <v>9996</v>
      </c>
      <c r="V82">
        <v>527</v>
      </c>
      <c r="W82" s="33">
        <v>5.2721088435374153</v>
      </c>
    </row>
    <row r="83" spans="1:23" ht="15.6" x14ac:dyDescent="0.3">
      <c r="A83" s="18">
        <f>A11*0.33</f>
        <v>165</v>
      </c>
      <c r="B83" s="17">
        <f>B119*0.66</f>
        <v>330</v>
      </c>
      <c r="C83" s="33">
        <f>W54</f>
        <v>0.10002000400080016</v>
      </c>
      <c r="D83" s="9">
        <f>C83-$B$4</f>
        <v>-4.0008003001160392E-2</v>
      </c>
      <c r="E83" s="9">
        <f>(($D$23-D83)/$D$23)*100</f>
        <v>100.49050932918087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125</v>
      </c>
      <c r="U83">
        <v>9998</v>
      </c>
      <c r="V83">
        <v>745</v>
      </c>
      <c r="W83" s="33">
        <v>7.4514902980596123</v>
      </c>
    </row>
    <row r="84" spans="1:23" ht="15.6" x14ac:dyDescent="0.3">
      <c r="A84" s="18">
        <f>A83/2</f>
        <v>82.5</v>
      </c>
      <c r="B84" s="18">
        <f>B83/2</f>
        <v>165</v>
      </c>
      <c r="C84" s="33">
        <f t="shared" ref="C84:C94" si="42">W55</f>
        <v>0.15010507355148606</v>
      </c>
      <c r="D84" s="9">
        <f t="shared" ref="D84:D95" si="43">C84-$B$4</f>
        <v>1.0077066549525504E-2</v>
      </c>
      <c r="E84" s="9">
        <f t="shared" ref="E84:E95" si="44">(($D$23-D84)/$D$23)*100</f>
        <v>99.876452339968694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94</v>
      </c>
      <c r="T84" t="s">
        <v>126</v>
      </c>
      <c r="U84">
        <v>10000</v>
      </c>
      <c r="V84">
        <v>793</v>
      </c>
      <c r="W84" s="33">
        <v>7.93</v>
      </c>
    </row>
    <row r="85" spans="1:23" ht="15.6" x14ac:dyDescent="0.3">
      <c r="A85" s="18">
        <f t="shared" ref="A85:B92" si="45">A84/2</f>
        <v>41.25</v>
      </c>
      <c r="B85" s="18">
        <f t="shared" si="45"/>
        <v>82.5</v>
      </c>
      <c r="C85" s="33">
        <f t="shared" si="42"/>
        <v>0.16003200640128026</v>
      </c>
      <c r="D85" s="9">
        <f t="shared" si="43"/>
        <v>2.0003999399319711E-2</v>
      </c>
      <c r="E85" s="9">
        <f t="shared" si="44"/>
        <v>99.754745361171615</v>
      </c>
      <c r="F85" s="25" t="str">
        <f t="shared" si="38"/>
        <v/>
      </c>
      <c r="G85" s="28">
        <f t="shared" si="39"/>
        <v>34.765117555140307</v>
      </c>
      <c r="H85" s="25" t="str">
        <f t="shared" si="40"/>
        <v/>
      </c>
      <c r="I85" s="25">
        <f t="shared" si="41"/>
        <v>69.530235110280614</v>
      </c>
      <c r="T85" t="s">
        <v>127</v>
      </c>
      <c r="U85">
        <v>9998</v>
      </c>
      <c r="V85">
        <v>802</v>
      </c>
      <c r="W85" s="33">
        <v>8.0216043208641725</v>
      </c>
    </row>
    <row r="86" spans="1:23" ht="15.6" x14ac:dyDescent="0.3">
      <c r="A86" s="18">
        <f t="shared" si="45"/>
        <v>20.625</v>
      </c>
      <c r="B86" s="18">
        <f t="shared" si="45"/>
        <v>41.25</v>
      </c>
      <c r="C86" s="33">
        <f t="shared" si="42"/>
        <v>2.6905381076215242</v>
      </c>
      <c r="D86" s="9">
        <f t="shared" si="43"/>
        <v>2.5505101006195638</v>
      </c>
      <c r="E86" s="9">
        <f t="shared" si="44"/>
        <v>68.730031376781483</v>
      </c>
      <c r="F86" s="25">
        <f t="shared" si="38"/>
        <v>15.979445114752004</v>
      </c>
      <c r="G86" s="28" t="str">
        <f t="shared" si="39"/>
        <v/>
      </c>
      <c r="H86" s="25">
        <f t="shared" si="40"/>
        <v>31.958890229504007</v>
      </c>
      <c r="I86" s="25" t="str">
        <f t="shared" si="41"/>
        <v/>
      </c>
      <c r="T86" t="s">
        <v>128</v>
      </c>
      <c r="U86">
        <v>9998</v>
      </c>
      <c r="V86">
        <v>774</v>
      </c>
      <c r="W86" s="33">
        <v>7.7415483096619333</v>
      </c>
    </row>
    <row r="87" spans="1:23" ht="15.6" x14ac:dyDescent="0.3">
      <c r="A87" s="18">
        <f t="shared" si="45"/>
        <v>10.3125</v>
      </c>
      <c r="B87" s="18">
        <f t="shared" si="45"/>
        <v>20.625</v>
      </c>
      <c r="C87" s="33">
        <f t="shared" si="42"/>
        <v>6.0818245473642092</v>
      </c>
      <c r="D87" s="9">
        <f t="shared" si="43"/>
        <v>5.9417965403622484</v>
      </c>
      <c r="E87" s="9">
        <f t="shared" si="44"/>
        <v>27.151909205322578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129</v>
      </c>
      <c r="U87">
        <v>9997</v>
      </c>
      <c r="V87">
        <v>810</v>
      </c>
      <c r="W87" s="33">
        <v>8.1024307292187654</v>
      </c>
    </row>
    <row r="88" spans="1:23" ht="15.6" x14ac:dyDescent="0.3">
      <c r="A88" s="18">
        <f t="shared" si="45"/>
        <v>5.15625</v>
      </c>
      <c r="B88" s="18">
        <f t="shared" si="45"/>
        <v>10.3125</v>
      </c>
      <c r="C88" s="33">
        <f t="shared" si="42"/>
        <v>8.3825147544263281</v>
      </c>
      <c r="D88" s="9">
        <f t="shared" si="43"/>
        <v>8.2424867474243673</v>
      </c>
      <c r="E88" s="9">
        <f t="shared" si="44"/>
        <v>-1.0551975099585977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130</v>
      </c>
      <c r="U88">
        <v>9999</v>
      </c>
      <c r="V88">
        <v>838</v>
      </c>
      <c r="W88" s="33">
        <v>8.3808380838083814</v>
      </c>
    </row>
    <row r="89" spans="1:23" ht="15.6" x14ac:dyDescent="0.3">
      <c r="A89" s="18">
        <f t="shared" si="45"/>
        <v>2.578125</v>
      </c>
      <c r="B89" s="18">
        <f t="shared" si="45"/>
        <v>5.15625</v>
      </c>
      <c r="C89" s="33">
        <f t="shared" si="42"/>
        <v>8.8753251951170711</v>
      </c>
      <c r="D89" s="9">
        <f t="shared" si="43"/>
        <v>8.7352971881151102</v>
      </c>
      <c r="E89" s="9">
        <f t="shared" si="44"/>
        <v>-7.0971916247243545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131</v>
      </c>
      <c r="U89">
        <v>9999</v>
      </c>
      <c r="V89">
        <v>638</v>
      </c>
      <c r="W89" s="33">
        <v>6.3806380638063809</v>
      </c>
    </row>
    <row r="90" spans="1:23" ht="15.6" x14ac:dyDescent="0.3">
      <c r="A90" s="18">
        <f t="shared" si="45"/>
        <v>1.2890625</v>
      </c>
      <c r="B90" s="18">
        <f t="shared" si="45"/>
        <v>2.578125</v>
      </c>
      <c r="C90" s="33">
        <f t="shared" si="42"/>
        <v>8.6826047814344296</v>
      </c>
      <c r="D90" s="9">
        <f t="shared" si="43"/>
        <v>8.5425767744324688</v>
      </c>
      <c r="E90" s="9">
        <f t="shared" si="44"/>
        <v>-4.7343853423865658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1.2890625</v>
      </c>
      <c r="C91" s="33">
        <f t="shared" si="42"/>
        <v>8.6900000000000013</v>
      </c>
      <c r="D91" s="9">
        <f t="shared" si="43"/>
        <v>8.5499719929980404</v>
      </c>
      <c r="E91" s="9">
        <f t="shared" si="44"/>
        <v>-4.8250527945370569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0.64453125</v>
      </c>
      <c r="C92" s="33">
        <f t="shared" si="42"/>
        <v>8.4508450845084511</v>
      </c>
      <c r="D92" s="9">
        <f t="shared" si="43"/>
        <v>8.3108170775064902</v>
      </c>
      <c r="E92" s="9">
        <f t="shared" si="44"/>
        <v>-1.8929465065860216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7.9555688982287602</v>
      </c>
      <c r="D93" s="9">
        <f t="shared" si="43"/>
        <v>7.8155408912267994</v>
      </c>
      <c r="E93" s="9">
        <f t="shared" si="44"/>
        <v>4.1792783401342994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7.4229691876750703</v>
      </c>
      <c r="D94" s="9">
        <f t="shared" si="43"/>
        <v>7.2829411806731095</v>
      </c>
      <c r="E94" s="9">
        <f t="shared" si="44"/>
        <v>10.709100054505674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8.2964484094380673</v>
      </c>
      <c r="D95" s="9">
        <f t="shared" si="43"/>
        <v>8.1564204024361064</v>
      </c>
      <c r="E95" s="9">
        <f t="shared" si="44"/>
        <v>0</v>
      </c>
      <c r="F95" s="25">
        <f>SUM(F83:F94)</f>
        <v>15.979445114752004</v>
      </c>
      <c r="G95" s="28">
        <f>SUM(G83:G94)</f>
        <v>34.765117555140307</v>
      </c>
      <c r="H95" s="25">
        <f>SUM(H83:H94)</f>
        <v>31.958890229504007</v>
      </c>
      <c r="I95" s="25">
        <f>SUM(I83:I94)</f>
        <v>69.530235110280614</v>
      </c>
    </row>
    <row r="98" spans="1:9" x14ac:dyDescent="0.25">
      <c r="B98" s="23" t="s">
        <v>110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PPQ</v>
      </c>
      <c r="G99" s="34"/>
      <c r="H99" s="35" t="str">
        <f>H81</f>
        <v>OZ439</v>
      </c>
      <c r="I99" s="35"/>
    </row>
    <row r="100" spans="1:9" ht="15.6" x14ac:dyDescent="0.3">
      <c r="A100" s="7" t="str">
        <f>A10</f>
        <v>PPQ (nM)</v>
      </c>
      <c r="B100" s="31" t="str">
        <f>B82</f>
        <v>OZ439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400</v>
      </c>
      <c r="C101" s="33">
        <f>W66</f>
        <v>0.14001400140014</v>
      </c>
      <c r="D101" s="9">
        <f>C101-$B$4</f>
        <v>-1.4005601820549218E-5</v>
      </c>
      <c r="E101" s="9">
        <f>(($D$23-D101)/$D$23)*100</f>
        <v>100.00017171260345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200</v>
      </c>
      <c r="C102" s="33">
        <f t="shared" ref="C102:C112" si="50">W67</f>
        <v>0.20008003201280514</v>
      </c>
      <c r="D102" s="9">
        <f t="shared" ref="D102:D113" si="51">C102-$B$4</f>
        <v>6.0052025010844584E-2</v>
      </c>
      <c r="E102" s="9">
        <f t="shared" ref="E102:E113" si="52">(($D$23-D102)/$D$23)*100</f>
        <v>99.263745343571202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100</v>
      </c>
      <c r="C103" s="33">
        <f t="shared" si="50"/>
        <v>0.18001800180018002</v>
      </c>
      <c r="D103" s="9">
        <f t="shared" si="51"/>
        <v>3.9989994798219464E-2</v>
      </c>
      <c r="E103" s="9">
        <f t="shared" si="52"/>
        <v>99.509711456434061</v>
      </c>
      <c r="F103" s="25" t="str">
        <f t="shared" si="46"/>
        <v/>
      </c>
      <c r="G103" s="28">
        <f t="shared" si="47"/>
        <v>21.658071784252311</v>
      </c>
      <c r="H103" s="25" t="str">
        <f t="shared" si="48"/>
        <v/>
      </c>
      <c r="I103" s="25">
        <f t="shared" si="49"/>
        <v>86.632287137009243</v>
      </c>
    </row>
    <row r="104" spans="1:9" ht="15.6" x14ac:dyDescent="0.3">
      <c r="A104" s="18">
        <f t="shared" si="53"/>
        <v>12.5</v>
      </c>
      <c r="B104" s="18">
        <f t="shared" si="53"/>
        <v>50</v>
      </c>
      <c r="C104" s="33">
        <f t="shared" si="50"/>
        <v>3.081232492997199</v>
      </c>
      <c r="D104" s="9">
        <f t="shared" si="51"/>
        <v>2.9412044859952386</v>
      </c>
      <c r="E104" s="9">
        <f t="shared" si="52"/>
        <v>63.940008718569985</v>
      </c>
      <c r="F104" s="25">
        <f t="shared" si="46"/>
        <v>10.701339735829993</v>
      </c>
      <c r="G104" s="28" t="str">
        <f t="shared" si="47"/>
        <v/>
      </c>
      <c r="H104" s="25">
        <f t="shared" si="48"/>
        <v>42.805358943319973</v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25</v>
      </c>
      <c r="C105" s="33">
        <f t="shared" si="50"/>
        <v>7.0321096328898669</v>
      </c>
      <c r="D105" s="9">
        <f t="shared" si="51"/>
        <v>6.8920816258879061</v>
      </c>
      <c r="E105" s="9">
        <f t="shared" si="52"/>
        <v>15.50114773596731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12.5</v>
      </c>
      <c r="C106" s="33">
        <f t="shared" si="50"/>
        <v>8.3208320832083214</v>
      </c>
      <c r="D106" s="9">
        <f t="shared" si="51"/>
        <v>8.1808040762063605</v>
      </c>
      <c r="E106" s="9">
        <f t="shared" si="52"/>
        <v>-0.29895067403552811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6.25</v>
      </c>
      <c r="C107" s="33">
        <f t="shared" si="50"/>
        <v>8.1724517355206547</v>
      </c>
      <c r="D107" s="9">
        <f t="shared" si="51"/>
        <v>8.0324237285186939</v>
      </c>
      <c r="E107" s="9">
        <f t="shared" si="52"/>
        <v>1.5202339727410081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3.125</v>
      </c>
      <c r="C108" s="33">
        <f t="shared" si="50"/>
        <v>8.51</v>
      </c>
      <c r="D108" s="9">
        <f t="shared" si="51"/>
        <v>8.369971992998039</v>
      </c>
      <c r="E108" s="9">
        <f t="shared" si="52"/>
        <v>-2.6182023488900881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1.5625</v>
      </c>
      <c r="C109" s="33">
        <f t="shared" si="50"/>
        <v>8.9835934373749495</v>
      </c>
      <c r="D109" s="9">
        <f t="shared" si="51"/>
        <v>8.8435654303729887</v>
      </c>
      <c r="E109" s="9">
        <f t="shared" si="52"/>
        <v>-8.4245906173699723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0.78125</v>
      </c>
      <c r="C110" s="33">
        <f t="shared" si="50"/>
        <v>8.8370696557245783</v>
      </c>
      <c r="D110" s="9">
        <f t="shared" si="51"/>
        <v>8.6970416487226174</v>
      </c>
      <c r="E110" s="9">
        <f t="shared" si="52"/>
        <v>-6.6281679905199802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8.661732346469293</v>
      </c>
      <c r="D111" s="9">
        <f t="shared" si="51"/>
        <v>8.5217043394673322</v>
      </c>
      <c r="E111" s="9">
        <f t="shared" si="52"/>
        <v>-4.4784834401390725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6.9306930693069315</v>
      </c>
      <c r="D112" s="9">
        <f t="shared" si="51"/>
        <v>6.7906650623049707</v>
      </c>
      <c r="E112" s="9">
        <f t="shared" si="52"/>
        <v>16.744543227850549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8.2964484094380673</v>
      </c>
      <c r="D113" s="9">
        <f t="shared" si="51"/>
        <v>8.1564204024361064</v>
      </c>
      <c r="E113" s="9">
        <f t="shared" si="52"/>
        <v>0</v>
      </c>
      <c r="F113" s="25">
        <f>SUM(F101:F112)</f>
        <v>10.701339735829993</v>
      </c>
      <c r="G113" s="28">
        <f>SUM(G101:G112)</f>
        <v>21.658071784252311</v>
      </c>
      <c r="H113" s="25">
        <f>SUM(H101:H112)</f>
        <v>42.805358943319973</v>
      </c>
      <c r="I113" s="25">
        <f>SUM(I101:I112)</f>
        <v>86.632287137009243</v>
      </c>
    </row>
    <row r="116" spans="1:9" x14ac:dyDescent="0.25">
      <c r="B116" s="23" t="s">
        <v>111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PPQ</v>
      </c>
      <c r="G117" s="34"/>
      <c r="H117" s="35" t="str">
        <f>H99</f>
        <v>OZ439</v>
      </c>
      <c r="I117" s="35"/>
    </row>
    <row r="118" spans="1:9" ht="15.6" x14ac:dyDescent="0.3">
      <c r="A118" s="7" t="str">
        <f>A10</f>
        <v>PPQ (nM)</v>
      </c>
      <c r="B118" s="31" t="str">
        <f>B100</f>
        <v>OZ439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0.14004201260378113</v>
      </c>
      <c r="D119" s="9">
        <f>C119-$B$4</f>
        <v>1.4005601820576974E-5</v>
      </c>
      <c r="E119" s="9">
        <f>(($D$23-D119)/$D$23)*100</f>
        <v>99.999828287396554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0.17001700170017001</v>
      </c>
      <c r="D120" s="9">
        <f t="shared" ref="D120:D131" si="59">C120-$B$4</f>
        <v>2.9988994698209454E-2</v>
      </c>
      <c r="E120" s="9">
        <f t="shared" ref="E120:E131" si="60">(($D$23-D120)/$D$23)*100</f>
        <v>99.632326520476397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0.21002100210021002</v>
      </c>
      <c r="D121" s="9">
        <f t="shared" si="59"/>
        <v>6.9992995098249466E-2</v>
      </c>
      <c r="E121" s="9">
        <f t="shared" si="60"/>
        <v>99.141866264307012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102.04765386155316</v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2.2404480896179235</v>
      </c>
      <c r="D122" s="9">
        <f t="shared" si="59"/>
        <v>2.1004200826159631</v>
      </c>
      <c r="E122" s="9">
        <f t="shared" si="60"/>
        <v>74.248261136850871</v>
      </c>
      <c r="F122" s="25">
        <f t="shared" si="54"/>
        <v>0</v>
      </c>
      <c r="G122" s="28" t="str">
        <f t="shared" si="55"/>
        <v/>
      </c>
      <c r="H122" s="25">
        <f t="shared" si="56"/>
        <v>42.11317369484388</v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5.2721088435374153</v>
      </c>
      <c r="D123" s="9">
        <f t="shared" si="59"/>
        <v>5.1320808365354544</v>
      </c>
      <c r="E123" s="9">
        <f t="shared" si="60"/>
        <v>37.07925065997533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7.4514902980596123</v>
      </c>
      <c r="D124" s="9">
        <f t="shared" si="59"/>
        <v>7.3114622910576514</v>
      </c>
      <c r="E124" s="9">
        <f t="shared" si="60"/>
        <v>10.359423248047495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7.93</v>
      </c>
      <c r="D125" s="9">
        <f t="shared" si="59"/>
        <v>7.7899719929980389</v>
      </c>
      <c r="E125" s="9">
        <f t="shared" si="60"/>
        <v>4.4927601981945307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8.0216043208641725</v>
      </c>
      <c r="D126" s="9">
        <f t="shared" si="59"/>
        <v>7.8815763138622117</v>
      </c>
      <c r="E126" s="9">
        <f t="shared" si="60"/>
        <v>3.3696655519596086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7.7415483096619333</v>
      </c>
      <c r="D127" s="9">
        <f t="shared" si="59"/>
        <v>7.6015203026599725</v>
      </c>
      <c r="E127" s="9">
        <f t="shared" si="60"/>
        <v>6.8032307360027691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8.1024307292187654</v>
      </c>
      <c r="D128" s="9">
        <f t="shared" si="59"/>
        <v>7.9624027222168046</v>
      </c>
      <c r="E128" s="9">
        <f t="shared" si="60"/>
        <v>2.3787111336408548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8.3808380838083814</v>
      </c>
      <c r="D129" s="9">
        <f t="shared" si="59"/>
        <v>8.2408100768064205</v>
      </c>
      <c r="E129" s="9">
        <f t="shared" si="60"/>
        <v>-1.0346410582896037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6.3806380638063809</v>
      </c>
      <c r="D130" s="9">
        <f t="shared" si="59"/>
        <v>6.24061005680442</v>
      </c>
      <c r="E130" s="9">
        <f t="shared" si="60"/>
        <v>23.488371750179585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8.2964484094380673</v>
      </c>
      <c r="D131" s="9">
        <f t="shared" si="59"/>
        <v>8.1564204024361064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42.11317369484388</v>
      </c>
      <c r="I131" s="25">
        <f>SUM(I119:I130)</f>
        <v>102.04765386155316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2026-02-27T16:45:55Z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